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'2022'!$7:$7</definedName>
  </definedNames>
  <calcPr calcId="125725"/>
</workbook>
</file>

<file path=xl/calcChain.xml><?xml version="1.0" encoding="utf-8"?>
<calcChain xmlns="http://schemas.openxmlformats.org/spreadsheetml/2006/main">
  <c r="D26" i="1"/>
  <c r="D14" l="1"/>
  <c r="C9"/>
  <c r="D8"/>
  <c r="C22" l="1"/>
  <c r="C24" l="1"/>
  <c r="C25"/>
  <c r="C23"/>
  <c r="C26"/>
  <c r="D18"/>
  <c r="C10" l="1"/>
  <c r="C11"/>
  <c r="C12"/>
  <c r="C15"/>
  <c r="C16"/>
  <c r="C17"/>
  <c r="C19"/>
  <c r="C20"/>
  <c r="C21"/>
  <c r="C27"/>
  <c r="C28"/>
  <c r="C29"/>
  <c r="C30"/>
  <c r="C32"/>
  <c r="C33"/>
  <c r="C34"/>
  <c r="D31"/>
  <c r="C14"/>
  <c r="C18" l="1"/>
  <c r="C31"/>
  <c r="C13"/>
  <c r="C8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<sst xmlns="http://schemas.openxmlformats.org/spreadsheetml/2006/main" count="45" uniqueCount="42">
  <si>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</si>
  <si>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</si>
  <si>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</si>
  <si>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</si>
  <si>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</si>
  <si>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</si>
  <si>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</si>
  <si>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</si>
  <si>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</si>
  <si>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</si>
  <si>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</si>
  <si>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</si>
  <si>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</si>
  <si>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</si>
  <si>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</si>
  <si>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</si>
  <si>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</si>
  <si>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</si>
  <si>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</si>
  <si>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</si>
  <si>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</si>
  <si>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</si>
  <si>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</si>
  <si>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</si>
  <si>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</si>
  <si>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</si>
  <si>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</si>
  <si>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</si>
  <si>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</si>
  <si>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</si>
  <si>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</si>
  <si>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</si>
  <si>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</si>
  <si>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</si>
  <si>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</si>
  <si>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</si>
  <si>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</si>
  <si>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</si>
  <si>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</si>
  <si>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</si>
  <si>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</si>
  <si>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Արմավիրի Տիգրան Մեծի անվան ռազմամարզական հատուկ վարժարան  ՊՈԱԿ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</si>
</sst>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4"/>
  <sheetViews>
    <sheetView tabSelected="1" workbookViewId="0">
      <selection activeCell="E5" sqref="E5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30</v>
      </c>
    </row>
    <row r="3" spans="1:169" s="5" customFormat="1" ht="17.399999999999999">
      <c r="A3" s="4"/>
      <c r="B3" s="30" t="s">
        <v>38</v>
      </c>
      <c r="C3" s="30"/>
      <c r="D3" s="30"/>
    </row>
    <row r="4" spans="1:169" s="5" customFormat="1" ht="17.399999999999999">
      <c r="A4" s="4"/>
      <c r="B4" s="29"/>
      <c r="C4" s="29"/>
      <c r="D4" s="29"/>
    </row>
    <row r="5" spans="1:169" s="5" customFormat="1" ht="24.6" customHeight="1">
      <c r="A5" s="4"/>
      <c r="B5" s="31" t="s">
        <v>41</v>
      </c>
      <c r="C5" s="31"/>
      <c r="D5" s="31"/>
    </row>
    <row r="6" spans="1:169" ht="17.399999999999999">
      <c r="E6" s="5"/>
    </row>
    <row r="7" spans="1:169" s="6" customFormat="1" ht="58.35" customHeight="1">
      <c r="A7" s="6" t="s">
        <v>0</v>
      </c>
      <c r="B7" s="6" t="s">
        <v>1</v>
      </c>
      <c r="C7" s="25" t="s">
        <v>2</v>
      </c>
      <c r="D7" s="28" t="s">
        <v>37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</row>
    <row r="8" spans="1:169" ht="26.85" customHeight="1">
      <c r="A8" s="22" t="s">
        <v>3</v>
      </c>
      <c r="B8" s="23" t="s">
        <v>39</v>
      </c>
      <c r="C8" s="26">
        <f t="shared" ref="C8:C23" si="0">SUM(D8:D8)</f>
        <v>161191900</v>
      </c>
      <c r="D8" s="24">
        <f>SUM(D9:D12)</f>
        <v>161191900</v>
      </c>
    </row>
    <row r="9" spans="1:169" ht="18.45" customHeight="1">
      <c r="A9" s="10"/>
      <c r="B9" s="11" t="s">
        <v>4</v>
      </c>
      <c r="C9" s="26">
        <f t="shared" si="0"/>
        <v>161191900</v>
      </c>
      <c r="D9" s="24">
        <v>161191900</v>
      </c>
    </row>
    <row r="10" spans="1:169" ht="18.45" customHeight="1">
      <c r="A10" s="10"/>
      <c r="B10" s="11" t="s">
        <v>5</v>
      </c>
      <c r="C10" s="26">
        <f t="shared" si="0"/>
        <v>0</v>
      </c>
      <c r="D10" s="24">
        <v>0</v>
      </c>
    </row>
    <row r="11" spans="1:169" ht="18.45" customHeight="1">
      <c r="A11" s="10"/>
      <c r="B11" s="11" t="s">
        <v>6</v>
      </c>
      <c r="C11" s="26">
        <f t="shared" si="0"/>
        <v>0</v>
      </c>
      <c r="D11" s="24">
        <v>0</v>
      </c>
    </row>
    <row r="12" spans="1:169" ht="18.45" customHeight="1">
      <c r="A12" s="10"/>
      <c r="B12" s="11" t="s">
        <v>7</v>
      </c>
      <c r="C12" s="26">
        <f t="shared" si="0"/>
        <v>0</v>
      </c>
      <c r="D12" s="24">
        <v>0</v>
      </c>
    </row>
    <row r="13" spans="1:169" ht="53.1" customHeight="1">
      <c r="A13" s="7" t="s">
        <v>8</v>
      </c>
      <c r="B13" s="8" t="s">
        <v>40</v>
      </c>
      <c r="C13" s="26">
        <f t="shared" si="0"/>
        <v>0</v>
      </c>
      <c r="D13" s="24">
        <v>0</v>
      </c>
    </row>
    <row r="14" spans="1:169" ht="68.099999999999994" customHeight="1">
      <c r="A14" s="7">
        <v>1</v>
      </c>
      <c r="B14" s="12" t="s">
        <v>9</v>
      </c>
      <c r="C14" s="26">
        <f t="shared" si="0"/>
        <v>58</v>
      </c>
      <c r="D14" s="24">
        <f>D17+D16</f>
        <v>58</v>
      </c>
    </row>
    <row r="15" spans="1:169" s="15" customFormat="1">
      <c r="A15" s="13"/>
      <c r="B15" s="14" t="s">
        <v>10</v>
      </c>
      <c r="C15" s="26">
        <f t="shared" si="0"/>
        <v>0</v>
      </c>
      <c r="D15" s="24"/>
    </row>
    <row r="16" spans="1:169" ht="33.450000000000003" customHeight="1">
      <c r="A16" s="16" t="s">
        <v>11</v>
      </c>
      <c r="B16" s="17" t="s">
        <v>12</v>
      </c>
      <c r="C16" s="26">
        <f t="shared" si="0"/>
        <v>58</v>
      </c>
      <c r="D16" s="24">
        <v>58</v>
      </c>
    </row>
    <row r="17" spans="1:4" ht="34.65" customHeight="1">
      <c r="A17" s="16" t="s">
        <v>13</v>
      </c>
      <c r="B17" s="17" t="s">
        <v>14</v>
      </c>
      <c r="C17" s="26">
        <f t="shared" si="0"/>
        <v>0</v>
      </c>
      <c r="D17" s="24">
        <v>0</v>
      </c>
    </row>
    <row r="18" spans="1:4" ht="68.099999999999994" customHeight="1">
      <c r="A18" s="7">
        <v>2</v>
      </c>
      <c r="B18" s="12" t="s">
        <v>15</v>
      </c>
      <c r="C18" s="26">
        <f t="shared" si="0"/>
        <v>5</v>
      </c>
      <c r="D18" s="24">
        <f>SUM(D20:D22)</f>
        <v>5</v>
      </c>
    </row>
    <row r="19" spans="1:4" s="15" customFormat="1">
      <c r="A19" s="13"/>
      <c r="B19" s="14" t="s">
        <v>10</v>
      </c>
      <c r="C19" s="26">
        <f t="shared" si="0"/>
        <v>0</v>
      </c>
      <c r="D19" s="24">
        <v>0</v>
      </c>
    </row>
    <row r="20" spans="1:4" ht="22.35" customHeight="1">
      <c r="A20" s="16" t="s">
        <v>16</v>
      </c>
      <c r="B20" s="18" t="s">
        <v>17</v>
      </c>
      <c r="C20" s="26">
        <f t="shared" si="0"/>
        <v>4</v>
      </c>
      <c r="D20" s="24">
        <v>4</v>
      </c>
    </row>
    <row r="21" spans="1:4" ht="54.9" customHeight="1">
      <c r="A21" s="16" t="s">
        <v>18</v>
      </c>
      <c r="B21" s="18" t="s">
        <v>19</v>
      </c>
      <c r="C21" s="26">
        <f t="shared" si="0"/>
        <v>1</v>
      </c>
      <c r="D21" s="24">
        <v>1</v>
      </c>
    </row>
    <row r="22" spans="1:4" ht="50.4" customHeight="1">
      <c r="A22" s="16" t="s">
        <v>20</v>
      </c>
      <c r="B22" s="18" t="s">
        <v>21</v>
      </c>
      <c r="C22" s="26">
        <f t="shared" si="0"/>
        <v>0</v>
      </c>
      <c r="D22" s="24">
        <v>0</v>
      </c>
    </row>
    <row r="23" spans="1:4" ht="50.4" customHeight="1">
      <c r="A23" s="7">
        <v>3</v>
      </c>
      <c r="B23" s="12" t="s">
        <v>22</v>
      </c>
      <c r="C23" s="26">
        <f t="shared" si="0"/>
        <v>144500</v>
      </c>
      <c r="D23" s="24">
        <v>144500</v>
      </c>
    </row>
    <row r="24" spans="1:4" ht="50.4" customHeight="1">
      <c r="A24" s="7">
        <v>4</v>
      </c>
      <c r="B24" s="12" t="s">
        <v>31</v>
      </c>
      <c r="C24" s="26">
        <f t="shared" ref="C24:C25" si="1">SUM(D24:D24)</f>
        <v>80527000</v>
      </c>
      <c r="D24" s="24">
        <v>80527000</v>
      </c>
    </row>
    <row r="25" spans="1:4" ht="50.4" customHeight="1">
      <c r="A25" s="7">
        <v>5</v>
      </c>
      <c r="B25" s="12" t="s">
        <v>32</v>
      </c>
      <c r="C25" s="26">
        <f t="shared" si="1"/>
        <v>9480000</v>
      </c>
      <c r="D25" s="24">
        <v>9480000</v>
      </c>
    </row>
    <row r="26" spans="1:4" ht="32.85" customHeight="1">
      <c r="A26" s="7">
        <v>6</v>
      </c>
      <c r="B26" s="12" t="s">
        <v>23</v>
      </c>
      <c r="C26" s="26">
        <f t="shared" ref="C26:C34" si="2">SUM(D26:D26)</f>
        <v>25860</v>
      </c>
      <c r="D26" s="24">
        <f>D27+D28+D29+D30</f>
        <v>25860</v>
      </c>
    </row>
    <row r="27" spans="1:4" s="15" customFormat="1">
      <c r="A27" s="13"/>
      <c r="B27" s="14" t="s">
        <v>10</v>
      </c>
      <c r="C27" s="26">
        <f t="shared" si="2"/>
        <v>0</v>
      </c>
      <c r="D27" s="24">
        <v>0</v>
      </c>
    </row>
    <row r="28" spans="1:4" ht="32.1" customHeight="1">
      <c r="A28" s="27" t="s">
        <v>33</v>
      </c>
      <c r="B28" s="18" t="s">
        <v>24</v>
      </c>
      <c r="C28" s="26">
        <f t="shared" si="2"/>
        <v>25860</v>
      </c>
      <c r="D28" s="24">
        <v>25860</v>
      </c>
    </row>
    <row r="29" spans="1:4" ht="18.899999999999999" customHeight="1">
      <c r="A29" s="16">
        <v>6.2</v>
      </c>
      <c r="B29" s="18" t="s">
        <v>25</v>
      </c>
      <c r="C29" s="26">
        <f t="shared" si="2"/>
        <v>0</v>
      </c>
      <c r="D29" s="24">
        <v>0</v>
      </c>
    </row>
    <row r="30" spans="1:4" ht="18.45" customHeight="1">
      <c r="A30" s="27" t="s">
        <v>34</v>
      </c>
      <c r="B30" s="18" t="s">
        <v>26</v>
      </c>
      <c r="C30" s="26">
        <f t="shared" si="2"/>
        <v>0</v>
      </c>
      <c r="D30" s="24">
        <v>0</v>
      </c>
    </row>
    <row r="31" spans="1:4" ht="62.25" customHeight="1">
      <c r="A31" s="7">
        <v>7</v>
      </c>
      <c r="B31" s="12" t="s">
        <v>27</v>
      </c>
      <c r="C31" s="26">
        <f t="shared" si="2"/>
        <v>1</v>
      </c>
      <c r="D31" s="24">
        <f>SUM(D33:D34)</f>
        <v>1</v>
      </c>
    </row>
    <row r="32" spans="1:4" s="15" customFormat="1">
      <c r="A32" s="19"/>
      <c r="B32" s="14" t="s">
        <v>10</v>
      </c>
      <c r="C32" s="26">
        <f t="shared" si="2"/>
        <v>0</v>
      </c>
      <c r="D32" s="24"/>
    </row>
    <row r="33" spans="1:4" ht="34.200000000000003" customHeight="1">
      <c r="A33" s="27" t="s">
        <v>35</v>
      </c>
      <c r="B33" s="18" t="s">
        <v>28</v>
      </c>
      <c r="C33" s="26">
        <f t="shared" si="2"/>
        <v>0</v>
      </c>
      <c r="D33" s="24">
        <v>0</v>
      </c>
    </row>
    <row r="34" spans="1:4" ht="34.200000000000003" customHeight="1">
      <c r="A34" s="27" t="s">
        <v>36</v>
      </c>
      <c r="B34" s="18" t="s">
        <v>29</v>
      </c>
      <c r="C34" s="26">
        <f t="shared" si="2"/>
        <v>1</v>
      </c>
      <c r="D34" s="24">
        <v>1</v>
      </c>
    </row>
  </sheetData>
  <mergeCells count="2">
    <mergeCell ref="B3:D3"/>
    <mergeCell ref="B5:D5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2023-03-10T10:53:37Z</dcterms:modified>
</cp:coreProperties>
</file>